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ORENA.MARTINEZ\Documents\2026\Abril\"/>
    </mc:Choice>
  </mc:AlternateContent>
  <bookViews>
    <workbookView xWindow="0" yWindow="0" windowWidth="28800" windowHeight="12435" activeTab="4"/>
  </bookViews>
  <sheets>
    <sheet name="Financiero-2017" sheetId="2" r:id="rId1"/>
    <sheet name="Financiero-2018" sheetId="3" r:id="rId2"/>
    <sheet name="Financiero-2019" sheetId="4" r:id="rId3"/>
    <sheet name="Financiero-2020" sheetId="5" r:id="rId4"/>
    <sheet name="Financiero-2021" sheetId="6" r:id="rId5"/>
    <sheet name="Financiero-2022" sheetId="7" r:id="rId6"/>
    <sheet name="Financiero-2023" sheetId="8" r:id="rId7"/>
    <sheet name="Financiero-2024" sheetId="9" r:id="rId8"/>
    <sheet name="Financiero-2025" sheetId="10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7" l="1"/>
  <c r="I7" i="4"/>
  <c r="I7" i="3"/>
  <c r="I7" i="6" l="1"/>
  <c r="I7" i="5"/>
  <c r="L5" i="10"/>
  <c r="K5" i="10"/>
  <c r="I5" i="10"/>
  <c r="I7" i="10"/>
  <c r="I6" i="7"/>
  <c r="I7" i="9"/>
  <c r="I7" i="8"/>
  <c r="I6" i="10"/>
  <c r="H5" i="10"/>
  <c r="H6" i="10"/>
  <c r="H4" i="10"/>
  <c r="I4" i="10" s="1"/>
  <c r="H3" i="10"/>
  <c r="I3" i="10" s="1"/>
  <c r="I6" i="9"/>
  <c r="H3" i="9" l="1"/>
  <c r="I3" i="9" s="1"/>
  <c r="H4" i="9"/>
  <c r="I4" i="9"/>
  <c r="H5" i="9"/>
  <c r="I5" i="9"/>
  <c r="H6" i="9"/>
  <c r="H3" i="8"/>
  <c r="I3" i="8"/>
  <c r="H4" i="8"/>
  <c r="I4" i="8"/>
  <c r="H5" i="8"/>
  <c r="I5" i="8"/>
  <c r="H6" i="8"/>
  <c r="I6" i="8"/>
  <c r="H3" i="7"/>
  <c r="I3" i="7" s="1"/>
  <c r="H4" i="7"/>
  <c r="I4" i="7"/>
  <c r="H5" i="7"/>
  <c r="I5" i="7" s="1"/>
  <c r="H6" i="7"/>
  <c r="H3" i="6"/>
  <c r="I3" i="6" s="1"/>
  <c r="H4" i="6"/>
  <c r="I4" i="6"/>
  <c r="H5" i="6"/>
  <c r="I5" i="6" s="1"/>
  <c r="H6" i="6"/>
  <c r="I6" i="6"/>
  <c r="H3" i="5"/>
  <c r="I3" i="5" s="1"/>
  <c r="H4" i="5"/>
  <c r="I4" i="5"/>
  <c r="H5" i="5"/>
  <c r="I5" i="5" s="1"/>
  <c r="H6" i="5"/>
  <c r="I6" i="5"/>
  <c r="H3" i="4"/>
  <c r="I3" i="4" s="1"/>
  <c r="H4" i="4"/>
  <c r="I4" i="4"/>
  <c r="H5" i="4"/>
  <c r="I5" i="4" s="1"/>
  <c r="H6" i="4"/>
  <c r="I6" i="4"/>
  <c r="H3" i="3"/>
  <c r="I3" i="3" s="1"/>
  <c r="H4" i="3"/>
  <c r="I4" i="3"/>
  <c r="H5" i="3"/>
  <c r="I5" i="3"/>
  <c r="H6" i="3"/>
  <c r="I6" i="3"/>
  <c r="H4" i="2"/>
  <c r="I4" i="2" s="1"/>
  <c r="B5" i="2"/>
  <c r="H5" i="2"/>
  <c r="I5" i="2"/>
  <c r="H6" i="2"/>
  <c r="I6" i="2" s="1"/>
  <c r="H7" i="2"/>
  <c r="I7" i="2"/>
  <c r="I8" i="2" l="1"/>
</calcChain>
</file>

<file path=xl/sharedStrings.xml><?xml version="1.0" encoding="utf-8"?>
<sst xmlns="http://schemas.openxmlformats.org/spreadsheetml/2006/main" count="119" uniqueCount="65">
  <si>
    <t>VALOR TOTAL DEL RUBRO PARA 2017-DIA DEL RIO BOGOTA</t>
  </si>
  <si>
    <r>
      <rPr>
        <b/>
        <sz val="11"/>
        <color theme="1"/>
        <rFont val="Calibri"/>
        <family val="2"/>
        <scheme val="minor"/>
      </rPr>
      <t>Apoyo Bachiller</t>
    </r>
    <r>
      <rPr>
        <sz val="11"/>
        <color theme="1"/>
        <rFont val="Calibri"/>
        <family val="2"/>
        <scheme val="minor"/>
      </rPr>
      <t xml:space="preserve"> (Apoyar la ejecución de las acciones en el marco de las estrategias de educación ambiental, en las diferentes localidades del distrito capital.)</t>
    </r>
  </si>
  <si>
    <r>
      <rPr>
        <b/>
        <sz val="11"/>
        <color theme="1"/>
        <rFont val="Calibri"/>
        <family val="2"/>
        <scheme val="minor"/>
      </rPr>
      <t>Educador ambiental</t>
    </r>
    <r>
      <rPr>
        <sz val="11"/>
        <color theme="1"/>
        <rFont val="Calibri"/>
        <family val="2"/>
        <scheme val="minor"/>
      </rPr>
      <t xml:space="preserve"> (Ejecutar acciones pedagógicas en el marco de las estrategias de educación ambiental, en las diferentes localidades del distrito capital.)</t>
    </r>
  </si>
  <si>
    <r>
      <rPr>
        <b/>
        <sz val="11"/>
        <color theme="1"/>
        <rFont val="Calibri"/>
        <family val="2"/>
        <scheme val="minor"/>
      </rPr>
      <t xml:space="preserve">Gestor Ambiental </t>
    </r>
    <r>
      <rPr>
        <sz val="11"/>
        <color theme="1"/>
        <rFont val="Calibri"/>
        <family val="2"/>
        <scheme val="minor"/>
      </rPr>
      <t>(Implementar las acciones de gestión ambiental local, en las diferentes localidades del D.C, en el marco de los procesos de participación ciudadana).</t>
    </r>
  </si>
  <si>
    <t>TOTAL ACCIONES DÍA RÍO BOGOTÁ PARA EL AÑO 2017</t>
  </si>
  <si>
    <r>
      <rPr>
        <b/>
        <sz val="11"/>
        <color theme="1"/>
        <rFont val="Calibri"/>
        <family val="2"/>
        <scheme val="minor"/>
      </rPr>
      <t>Profesional Fallos</t>
    </r>
    <r>
      <rPr>
        <sz val="11"/>
        <color theme="1"/>
        <rFont val="Calibri"/>
        <family val="2"/>
        <scheme val="minor"/>
      </rPr>
      <t xml:space="preserve"> (Coordina la gestión y articulación de las acciones junto con el producto del informe final de la Conmemoración del Día Río Bogotá)</t>
    </r>
  </si>
  <si>
    <t>Cantidad de actividades de Educación en el 2017</t>
  </si>
  <si>
    <t xml:space="preserve">Valot Total </t>
  </si>
  <si>
    <t>Valor por el día del Río Bogotá</t>
  </si>
  <si>
    <t>Honorarios Mensuales 2017</t>
  </si>
  <si>
    <t>Tiempo de dedicación en días</t>
  </si>
  <si>
    <t>Cantidad contratistas</t>
  </si>
  <si>
    <t xml:space="preserve"> Contratista-Función</t>
  </si>
  <si>
    <t>Cantidad de actividades de Participación en el 2017</t>
  </si>
  <si>
    <t>REPORTE FINANCIERO DE LAS ACCIONES PARA EL DÍA DEL RÍO BOGOTÁ - 2017</t>
  </si>
  <si>
    <t>VALOR TOTAL DEL RUBRO PARA 2018-DIA DEL RIO BOGOTA</t>
  </si>
  <si>
    <r>
      <rPr>
        <b/>
        <sz val="11"/>
        <color theme="1"/>
        <rFont val="Calibri"/>
        <family val="2"/>
        <scheme val="minor"/>
      </rPr>
      <t>Apoyo Bachiller</t>
    </r>
    <r>
      <rPr>
        <sz val="11"/>
        <color theme="1"/>
        <rFont val="Calibri"/>
        <family val="2"/>
        <scheme val="minor"/>
      </rPr>
      <t xml:space="preserve"> (Apoyar operativamente la ejecución de las acciones en el marco de las estrategias de educación ambiental, en las diferentes localidades del distrito capital.)</t>
    </r>
  </si>
  <si>
    <r>
      <rPr>
        <b/>
        <sz val="11"/>
        <color theme="1"/>
        <rFont val="Calibri"/>
        <family val="2"/>
        <scheme val="minor"/>
      </rPr>
      <t>Educador ambiental</t>
    </r>
    <r>
      <rPr>
        <sz val="11"/>
        <color theme="1"/>
        <rFont val="Calibri"/>
        <family val="2"/>
        <scheme val="minor"/>
      </rPr>
      <t xml:space="preserve"> (Realizar las acciones de educación ambiental en las localidades, en el marco de la política pública distrital de educación ambiental)</t>
    </r>
  </si>
  <si>
    <r>
      <rPr>
        <b/>
        <sz val="11"/>
        <color theme="1"/>
        <rFont val="Calibri"/>
        <family val="2"/>
        <scheme val="minor"/>
      </rPr>
      <t>Profesional Fallos</t>
    </r>
    <r>
      <rPr>
        <sz val="11"/>
        <color theme="1"/>
        <rFont val="Calibri"/>
        <family val="2"/>
        <scheme val="minor"/>
      </rPr>
      <t xml:space="preserve"> (Realizar actividades de gestión y seguimiento a los procesos de participación y educación ambiental enmarcadas dentro del cumplimiento de los fallos judiciales vigentes.)</t>
    </r>
  </si>
  <si>
    <t>TOTAL ACCIONES DÍA RÍO BOGOTÁ PARA EL AÑO 2018</t>
  </si>
  <si>
    <t>Honorarios Mensuales 2018</t>
  </si>
  <si>
    <t>REPORTE FINANCIERO DE LAS ACCIONES PARA EL DÍA DEL RÍO BOGOTÁ - 2018</t>
  </si>
  <si>
    <t>VALOR TOTAL DEL RUBRO PARA 2019-DIA DEL RIO BOGOTA</t>
  </si>
  <si>
    <t>TOTAL ACCIONES DÍA RÍO BOGOTÁ PARA EL AÑO 2019</t>
  </si>
  <si>
    <t>Honorarios Mensuales 2019</t>
  </si>
  <si>
    <t>REPORTE FINANCIERO DE LAS ACCIONES PARA EL DÍA DEL RÍO BOGOTÁ - 2019</t>
  </si>
  <si>
    <t>VALOR TOTAL DEL RUBRO PARA 2020-DIA DEL RIO BOGOTA</t>
  </si>
  <si>
    <r>
      <rPr>
        <b/>
        <sz val="11"/>
        <color theme="1"/>
        <rFont val="Calibri"/>
        <family val="2"/>
        <scheme val="minor"/>
      </rPr>
      <t>Apoyo Bachiller</t>
    </r>
    <r>
      <rPr>
        <sz val="11"/>
        <color theme="1"/>
        <rFont val="Calibri"/>
        <family val="2"/>
        <scheme val="minor"/>
      </rPr>
      <t xml:space="preserve"> (Apoyar la implementación de la estrategia de educación ambiental por medio de las tecnologías de información y comunicación - TIC)</t>
    </r>
  </si>
  <si>
    <t>TOTAL ACCIONES DÍA RÍO BOGOTÁ PARA EL AÑO 2020</t>
  </si>
  <si>
    <t>Honorarios Mensuales 2020</t>
  </si>
  <si>
    <t>REPORTE FINANCIERO DE LAS ACCIONES PARA EL DÍA DEL RÍO BOGOTÁ - 2020</t>
  </si>
  <si>
    <t>VALOR TOTAL DEL RUBRO PARA 2021-DIA DEL RIO BOGOTA</t>
  </si>
  <si>
    <r>
      <rPr>
        <b/>
        <sz val="11"/>
        <color theme="1"/>
        <rFont val="Calibri"/>
        <family val="2"/>
        <scheme val="minor"/>
      </rPr>
      <t>Apoyo Bachiller</t>
    </r>
    <r>
      <rPr>
        <sz val="11"/>
        <color theme="1"/>
        <rFont val="Calibri"/>
        <family val="2"/>
        <scheme val="minor"/>
      </rPr>
      <t xml:space="preserve"> (Apoyar la implementación de las acciones pedagógicas en el marco de la estrategia de educación ambiental en las localidades de Bogotá)</t>
    </r>
  </si>
  <si>
    <r>
      <rPr>
        <b/>
        <sz val="11"/>
        <color theme="1"/>
        <rFont val="Calibri"/>
        <family val="2"/>
        <scheme val="minor"/>
      </rPr>
      <t>Educador ambiental</t>
    </r>
    <r>
      <rPr>
        <sz val="11"/>
        <color theme="1"/>
        <rFont val="Calibri"/>
        <family val="2"/>
        <scheme val="minor"/>
      </rPr>
      <t xml:space="preserve"> (Ejecutar la estrategia de educación ambiental en las localidades de Bogotá.)</t>
    </r>
  </si>
  <si>
    <r>
      <rPr>
        <b/>
        <sz val="11"/>
        <color theme="1"/>
        <rFont val="Calibri"/>
        <family val="2"/>
        <scheme val="minor"/>
      </rPr>
      <t>Profesional Fallos</t>
    </r>
    <r>
      <rPr>
        <sz val="11"/>
        <color theme="1"/>
        <rFont val="Calibri"/>
        <family val="2"/>
        <scheme val="minor"/>
      </rPr>
      <t xml:space="preserve"> (Realizar el seguimiento al cumplimiento de los fallos judiciales vigentes y las políticas poblacionales, en desarrollo de las estrategias de participación ciudadana y educación ambiental, en Bogotá.)</t>
    </r>
  </si>
  <si>
    <t>TOTAL ACCIONES DÍA RÍO BOGOTÁ PARA EL AÑO 2021</t>
  </si>
  <si>
    <t>Honorarios Mensuales 2021</t>
  </si>
  <si>
    <t>REPORTE FINANCIERO DE LAS ACCIONES PARA EL DÍA DEL RÍO BOGOTÁ - 2021</t>
  </si>
  <si>
    <t>VALOR TOTAL DEL RUBRO PARA 2022-DIA DEL RIO BOGOTA</t>
  </si>
  <si>
    <r>
      <rPr>
        <b/>
        <sz val="11"/>
        <color theme="1"/>
        <rFont val="Calibri"/>
        <family val="2"/>
        <scheme val="minor"/>
      </rPr>
      <t>Apoyo Bachiller</t>
    </r>
    <r>
      <rPr>
        <sz val="11"/>
        <color theme="1"/>
        <rFont val="Calibri"/>
        <family val="2"/>
        <scheme val="minor"/>
      </rPr>
      <t xml:space="preserve"> (Prestar servicios de apoyo a la gestión para el desarrollo de las actividades de educación ambiental por territorios de los proyectos ambientales escolares (PRAES) y los procesos ciudadanos de educación ambiental (PROCEDA)</t>
    </r>
  </si>
  <si>
    <r>
      <rPr>
        <b/>
        <sz val="11"/>
        <color theme="1"/>
        <rFont val="Calibri"/>
        <family val="2"/>
        <scheme val="minor"/>
      </rPr>
      <t>Educador ambiental</t>
    </r>
    <r>
      <rPr>
        <sz val="11"/>
        <color theme="1"/>
        <rFont val="Calibri"/>
        <family val="2"/>
        <scheme val="minor"/>
      </rPr>
      <t xml:space="preserve"> (Prestar servicios profesionales para ejecutar la estrategia de educación ambiental por territorios en Bogotá, apoyando los proyectos ambientales escolares (PRAES) y los procesos ciudadanos de educación ambiental (PROCEDA)</t>
    </r>
  </si>
  <si>
    <r>
      <rPr>
        <b/>
        <sz val="11"/>
        <color theme="1"/>
        <rFont val="Calibri"/>
        <family val="2"/>
        <scheme val="minor"/>
      </rPr>
      <t>Profesional Fallos</t>
    </r>
    <r>
      <rPr>
        <sz val="11"/>
        <color theme="1"/>
        <rFont val="Calibri"/>
        <family val="2"/>
        <scheme val="minor"/>
      </rPr>
      <t xml:space="preserve"> (Prestar servicios profesionales para realizar la gestión correspondiente, para la implementación del plan institucional de participación.)-Coordina la gestión y articulación de las acciones junto con el producto del informe final de la Conmemoración del Día Río Bogotá.</t>
    </r>
  </si>
  <si>
    <t>TOTAL ACCIONES DÍA RÍO BOGOTÁ PARA EL AÑO 2022</t>
  </si>
  <si>
    <t>Honorarios Mensuales 2022</t>
  </si>
  <si>
    <t>REPORTE FINANCIERO DE LAS ACCIONES PARA EL DÍA DEL RÍO BOGOTÁ - 2022</t>
  </si>
  <si>
    <t>VALOR TOTAL DEL RUBRO PARA 2023-DIA DEL RIO BOGOTA</t>
  </si>
  <si>
    <r>
      <rPr>
        <b/>
        <sz val="11"/>
        <color theme="1"/>
        <rFont val="Calibri"/>
        <family val="2"/>
        <scheme val="minor"/>
      </rPr>
      <t>Apoyo Bachiller</t>
    </r>
    <r>
      <rPr>
        <sz val="11"/>
        <color theme="1"/>
        <rFont val="Calibri"/>
        <family val="2"/>
        <scheme val="minor"/>
      </rPr>
      <t xml:space="preserve"> (Prestar los servicios de apoyo a la gestión para las actividades del programa mujeres que reverdecen, relacionadas con la estrategia de educación ambiental por territorios en Bogotá)</t>
    </r>
  </si>
  <si>
    <r>
      <rPr>
        <b/>
        <sz val="11"/>
        <color theme="1"/>
        <rFont val="Calibri"/>
        <family val="2"/>
        <scheme val="minor"/>
      </rPr>
      <t>Educador ambiental</t>
    </r>
    <r>
      <rPr>
        <sz val="11"/>
        <color theme="1"/>
        <rFont val="Calibri"/>
        <family val="2"/>
        <scheme val="minor"/>
      </rPr>
      <t xml:space="preserve"> (Prestar los servicios profesionales para desarrollar las actividades que contribuyan al cumplimiento de la estrategia de educación ambiental por territorios, en Bogotá)</t>
    </r>
  </si>
  <si>
    <r>
      <rPr>
        <b/>
        <sz val="11"/>
        <color theme="1"/>
        <rFont val="Calibri"/>
        <family val="2"/>
        <scheme val="minor"/>
      </rPr>
      <t xml:space="preserve">Gestor Ambiental </t>
    </r>
    <r>
      <rPr>
        <sz val="11"/>
        <color theme="1"/>
        <rFont val="Calibri"/>
        <family val="2"/>
        <scheme val="minor"/>
      </rPr>
      <t>(Prestar los servicios profesionales para ejecutar la estrategia de participación que se adelanta en las localidades de Bogotá).</t>
    </r>
  </si>
  <si>
    <r>
      <rPr>
        <b/>
        <sz val="11"/>
        <color theme="1"/>
        <rFont val="Calibri"/>
        <family val="2"/>
        <scheme val="minor"/>
      </rPr>
      <t>Profesional Fallos</t>
    </r>
    <r>
      <rPr>
        <sz val="11"/>
        <color theme="1"/>
        <rFont val="Calibri"/>
        <family val="2"/>
        <scheme val="minor"/>
      </rPr>
      <t xml:space="preserve"> (Prestar servicios profesionales para gestionar la implementación del plan institucional de participación ciudadana.)-Coordina la gestión y articulación de las acciones junto con el producto del informe final de la Conmemoración del Día Río Bogotá.</t>
    </r>
  </si>
  <si>
    <t>TOTAL ACCIONES DÍA RÍO BOGOTÁ PARA EL AÑO 2023</t>
  </si>
  <si>
    <t>Honorarios Mensuales 2023</t>
  </si>
  <si>
    <t>REPORTE FINANCIERO DE LAS ACCIONES PARA EL DÍA DEL RÍO BOGOTÁ - 2023</t>
  </si>
  <si>
    <t>VALOR TOTAL DEL RUBRO PARA 2024-DIA DEL RIO BOGOTA</t>
  </si>
  <si>
    <r>
      <rPr>
        <b/>
        <sz val="11"/>
        <color theme="1"/>
        <rFont val="Calibri"/>
        <family val="2"/>
        <scheme val="minor"/>
      </rPr>
      <t>Apoyo Bachiller</t>
    </r>
    <r>
      <rPr>
        <sz val="11"/>
        <color theme="1"/>
        <rFont val="Calibri"/>
        <family val="2"/>
        <scheme val="minor"/>
      </rPr>
      <t xml:space="preserve"> (Prestar los servicios de apoyo a la gestión para desarrollar las actividades pedagógicas, de la estrategia de educación ambiental asignada)</t>
    </r>
  </si>
  <si>
    <r>
      <rPr>
        <b/>
        <sz val="11"/>
        <color theme="1"/>
        <rFont val="Calibri"/>
        <family val="2"/>
        <scheme val="minor"/>
      </rPr>
      <t>Educador ambiental</t>
    </r>
    <r>
      <rPr>
        <sz val="11"/>
        <color theme="1"/>
        <rFont val="Calibri"/>
        <family val="2"/>
        <scheme val="minor"/>
      </rPr>
      <t xml:space="preserve"> (Prestar los servicios profesionales para gestionar y ejecutar acciones necesarias, que dan cumplimiento a la estrategia ambiental de educación asignada)</t>
    </r>
  </si>
  <si>
    <r>
      <rPr>
        <b/>
        <sz val="11"/>
        <color theme="1"/>
        <rFont val="Calibri"/>
        <family val="2"/>
        <scheme val="minor"/>
      </rPr>
      <t xml:space="preserve">Gestor Ambiental </t>
    </r>
    <r>
      <rPr>
        <sz val="11"/>
        <color theme="1"/>
        <rFont val="Calibri"/>
        <family val="2"/>
        <scheme val="minor"/>
      </rPr>
      <t>(Prestar los servicios profesionales para ejecutar los procesos que dan cumplimiento a la estrategia de participación ciudadana en las localidades de Bogotá).</t>
    </r>
  </si>
  <si>
    <r>
      <rPr>
        <b/>
        <sz val="11"/>
        <color theme="1"/>
        <rFont val="Calibri"/>
        <family val="2"/>
        <scheme val="minor"/>
      </rPr>
      <t>Profesional Fallos</t>
    </r>
    <r>
      <rPr>
        <sz val="11"/>
        <color theme="1"/>
        <rFont val="Calibri"/>
        <family val="2"/>
        <scheme val="minor"/>
      </rPr>
      <t xml:space="preserve"> (Prestar los servicios profesionales para gestionar e implementar las acciones que den cumplimiento al plan institucional de participación ciudadana.)-Coordina la gestión y articulación de las acciones junto con el producto del informe final de la Conmemoración del Día Río Bogotá.</t>
    </r>
  </si>
  <si>
    <t>TOTAL ACCIONES DÍA RÍO BOGOTÁ PARA EL AÑO 2024</t>
  </si>
  <si>
    <t>Honorarios Mensuales 2024</t>
  </si>
  <si>
    <t>REPORTE FINANCIERO DE LAS ACCIONES PARA EL DÍA DEL RÍO BOGOTÁ - 2024</t>
  </si>
  <si>
    <t>VALOR TOTAL DEL RUBRO PARA 2025-DIA DEL RIO BOGOTA</t>
  </si>
  <si>
    <t>Honorarios Mensuales 2025</t>
  </si>
  <si>
    <t>REPORTE FINANCIERO DE LAS ACCIONES PARA EL DÍA DEL RÍO BOGOTÁ - 2025</t>
  </si>
  <si>
    <t>TOTAL ACCIONES DÍA RÍO BOGOTÁ PARA EL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</si>
</sst>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€&quot;_-;\-* #,##0.00\ &quot;€&quot;_-;_-* &quot;-&quot;??\ &quot;€&quot;_-;_-@_-"/>
    <numFmt numFmtId="165" formatCode="&quot;$&quot;\ #,##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6" borderId="1" xfId="0" applyFont="1" applyFill="1" applyBorder="1" applyAlignment="1">
      <alignment wrapText="1"/>
    </xf>
    <xf numFmtId="165" fontId="0" fillId="2" borderId="1" xfId="1" applyNumberFormat="1" applyFont="1" applyFill="1" applyBorder="1"/>
    <xf numFmtId="165" fontId="0" fillId="0" borderId="1" xfId="0" applyNumberFormat="1" applyBorder="1"/>
    <xf numFmtId="0" fontId="2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165" fontId="0" fillId="7" borderId="1" xfId="1" applyNumberFormat="1" applyFont="1" applyFill="1" applyBorder="1" applyAlignment="1">
      <alignment wrapText="1"/>
    </xf>
    <xf numFmtId="165" fontId="0" fillId="0" borderId="1" xfId="1" applyNumberFormat="1" applyFont="1" applyBorder="1"/>
    <xf numFmtId="165" fontId="0" fillId="6" borderId="1" xfId="1" applyNumberFormat="1" applyFont="1" applyFill="1" applyBorder="1" applyAlignment="1">
      <alignment wrapText="1"/>
    </xf>
    <xf numFmtId="165" fontId="0" fillId="5" borderId="1" xfId="1" applyNumberFormat="1" applyFont="1" applyFill="1" applyBorder="1" applyAlignment="1">
      <alignment wrapText="1"/>
    </xf>
    <xf numFmtId="165" fontId="0" fillId="0" borderId="0" xfId="1" applyNumberFormat="1" applyFont="1"/>
    <xf numFmtId="165" fontId="2" fillId="3" borderId="1" xfId="1" applyNumberFormat="1" applyFont="1" applyFill="1" applyBorder="1" applyAlignment="1">
      <alignment horizontal="center"/>
    </xf>
    <xf numFmtId="0" fontId="0" fillId="0" borderId="1" xfId="1" applyNumberFormat="1" applyFont="1" applyBorder="1"/>
    <xf numFmtId="165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3" workbookViewId="0">
      <selection activeCell="I7" sqref="I7"/>
    </sheetView>
  </sheetViews>
  <sheetFormatPr baseColWidth="10" defaultRowHeight="15" x14ac:dyDescent="0.25"/>
  <cols>
    <col min="1" max="1" width="29.28515625" customWidth="1"/>
    <col min="2" max="2" width="8" customWidth="1"/>
    <col min="4" max="4" width="42.140625" customWidth="1"/>
    <col min="7" max="8" width="14.5703125" bestFit="1" customWidth="1"/>
    <col min="9" max="9" width="14.42578125" customWidth="1"/>
  </cols>
  <sheetData>
    <row r="1" spans="1:9" x14ac:dyDescent="0.25">
      <c r="D1" s="15" t="s">
        <v>14</v>
      </c>
      <c r="E1" s="15"/>
      <c r="F1" s="15"/>
      <c r="G1" s="15"/>
      <c r="H1" s="15"/>
      <c r="I1" s="15"/>
    </row>
    <row r="3" spans="1:9" ht="47.25" customHeight="1" x14ac:dyDescent="0.25">
      <c r="A3" s="11" t="s">
        <v>13</v>
      </c>
      <c r="B3" s="10">
        <v>13</v>
      </c>
      <c r="D3" s="9" t="s">
        <v>12</v>
      </c>
      <c r="E3" s="8" t="s">
        <v>11</v>
      </c>
      <c r="F3" s="8" t="s">
        <v>10</v>
      </c>
      <c r="G3" s="8" t="s">
        <v>9</v>
      </c>
      <c r="H3" s="8" t="s">
        <v>8</v>
      </c>
      <c r="I3" s="8" t="s">
        <v>7</v>
      </c>
    </row>
    <row r="4" spans="1:9" ht="60.75" customHeight="1" x14ac:dyDescent="0.25">
      <c r="A4" s="7" t="s">
        <v>6</v>
      </c>
      <c r="B4" s="1">
        <v>4</v>
      </c>
      <c r="D4" s="6" t="s">
        <v>5</v>
      </c>
      <c r="E4" s="1">
        <v>1</v>
      </c>
      <c r="F4" s="1">
        <v>10</v>
      </c>
      <c r="G4" s="17">
        <v>3175553.3</v>
      </c>
      <c r="H4" s="17">
        <f>(G4/30)*F4</f>
        <v>1058517.7666666666</v>
      </c>
      <c r="I4" s="17">
        <f>H4*E4</f>
        <v>1058517.7666666666</v>
      </c>
    </row>
    <row r="5" spans="1:9" ht="57" customHeight="1" x14ac:dyDescent="0.25">
      <c r="A5" s="5" t="s">
        <v>4</v>
      </c>
      <c r="B5" s="1">
        <f>SUM(B3:B4)</f>
        <v>17</v>
      </c>
      <c r="D5" s="4" t="s">
        <v>3</v>
      </c>
      <c r="E5" s="1">
        <v>13</v>
      </c>
      <c r="F5" s="1">
        <v>1</v>
      </c>
      <c r="G5" s="17">
        <v>4322000</v>
      </c>
      <c r="H5" s="17">
        <f>G5/30</f>
        <v>144066.66666666666</v>
      </c>
      <c r="I5" s="17">
        <f>H5*E5</f>
        <v>1872866.6666666665</v>
      </c>
    </row>
    <row r="6" spans="1:9" ht="60" x14ac:dyDescent="0.25">
      <c r="D6" s="3" t="s">
        <v>2</v>
      </c>
      <c r="E6" s="1">
        <v>4</v>
      </c>
      <c r="F6" s="1">
        <v>1</v>
      </c>
      <c r="G6" s="17">
        <v>1716000</v>
      </c>
      <c r="H6" s="17">
        <f>G6/30</f>
        <v>57200</v>
      </c>
      <c r="I6" s="17">
        <f>H6*E6</f>
        <v>228800</v>
      </c>
    </row>
    <row r="7" spans="1:9" ht="63" customHeight="1" x14ac:dyDescent="0.25">
      <c r="D7" s="2" t="s">
        <v>1</v>
      </c>
      <c r="E7" s="1">
        <v>4</v>
      </c>
      <c r="F7" s="1">
        <v>1</v>
      </c>
      <c r="G7" s="17">
        <v>1323037</v>
      </c>
      <c r="H7" s="17">
        <f>G7/30</f>
        <v>44101.23333333333</v>
      </c>
      <c r="I7" s="17">
        <f>H7*E7</f>
        <v>176404.93333333332</v>
      </c>
    </row>
    <row r="8" spans="1:9" x14ac:dyDescent="0.25">
      <c r="D8" s="14" t="s">
        <v>0</v>
      </c>
      <c r="E8" s="14"/>
      <c r="F8" s="14"/>
      <c r="G8" s="14"/>
      <c r="H8" s="14"/>
      <c r="I8" s="12">
        <f>SUM(I4:I7)</f>
        <v>3336589.3666666662</v>
      </c>
    </row>
  </sheetData>
  <mergeCells count="2">
    <mergeCell ref="D8:H8"/>
    <mergeCell ref="D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90" zoomScaleNormal="90" workbookViewId="0">
      <selection activeCell="J4" sqref="J4"/>
    </sheetView>
  </sheetViews>
  <sheetFormatPr baseColWidth="10" defaultRowHeight="15" x14ac:dyDescent="0.25"/>
  <cols>
    <col min="1" max="1" width="29.28515625" customWidth="1"/>
    <col min="2" max="2" width="8" customWidth="1"/>
    <col min="4" max="4" width="42.140625" customWidth="1"/>
    <col min="5" max="6" width="11.5703125" bestFit="1" customWidth="1"/>
    <col min="7" max="8" width="15.42578125" bestFit="1" customWidth="1"/>
    <col min="9" max="9" width="14.42578125" customWidth="1"/>
  </cols>
  <sheetData>
    <row r="1" spans="1:9" x14ac:dyDescent="0.25">
      <c r="D1" s="15" t="s">
        <v>21</v>
      </c>
      <c r="E1" s="15"/>
      <c r="F1" s="15"/>
      <c r="G1" s="15"/>
      <c r="H1" s="15"/>
      <c r="I1" s="15"/>
    </row>
    <row r="2" spans="1:9" ht="47.25" customHeight="1" x14ac:dyDescent="0.25">
      <c r="D2" s="9" t="s">
        <v>12</v>
      </c>
      <c r="E2" s="8" t="s">
        <v>11</v>
      </c>
      <c r="F2" s="8" t="s">
        <v>10</v>
      </c>
      <c r="G2" s="8" t="s">
        <v>20</v>
      </c>
      <c r="H2" s="8" t="s">
        <v>8</v>
      </c>
      <c r="I2" s="8" t="s">
        <v>7</v>
      </c>
    </row>
    <row r="3" spans="1:9" ht="80.25" customHeight="1" x14ac:dyDescent="0.25">
      <c r="A3" s="5" t="s">
        <v>19</v>
      </c>
      <c r="B3" s="1">
        <v>22</v>
      </c>
      <c r="D3" s="16" t="s">
        <v>18</v>
      </c>
      <c r="E3" s="22">
        <v>1</v>
      </c>
      <c r="F3" s="22">
        <v>10</v>
      </c>
      <c r="G3" s="17">
        <v>3481571</v>
      </c>
      <c r="H3" s="17">
        <f>(G3/30)*F3</f>
        <v>1160523.6666666667</v>
      </c>
      <c r="I3" s="17">
        <f>H3*E3</f>
        <v>1160523.6666666667</v>
      </c>
    </row>
    <row r="4" spans="1:9" ht="57" customHeight="1" x14ac:dyDescent="0.25">
      <c r="D4" s="18" t="s">
        <v>3</v>
      </c>
      <c r="E4" s="22">
        <v>15</v>
      </c>
      <c r="F4" s="22">
        <v>1</v>
      </c>
      <c r="G4" s="17">
        <v>4495000</v>
      </c>
      <c r="H4" s="17">
        <f>G4/30</f>
        <v>149833.33333333334</v>
      </c>
      <c r="I4" s="17">
        <f>H4*E4</f>
        <v>2247500</v>
      </c>
    </row>
    <row r="5" spans="1:9" ht="60" x14ac:dyDescent="0.25">
      <c r="D5" s="19" t="s">
        <v>17</v>
      </c>
      <c r="E5" s="22">
        <v>15</v>
      </c>
      <c r="F5" s="22">
        <v>1</v>
      </c>
      <c r="G5" s="20">
        <v>3464000</v>
      </c>
      <c r="H5" s="17">
        <f>G5/30</f>
        <v>115466.66666666667</v>
      </c>
      <c r="I5" s="17">
        <f>H5*E5</f>
        <v>1732000</v>
      </c>
    </row>
    <row r="6" spans="1:9" ht="63" customHeight="1" x14ac:dyDescent="0.25">
      <c r="D6" s="19" t="s">
        <v>16</v>
      </c>
      <c r="E6" s="22">
        <v>14</v>
      </c>
      <c r="F6" s="22">
        <v>1</v>
      </c>
      <c r="G6" s="17">
        <v>1402000</v>
      </c>
      <c r="H6" s="17">
        <f>G6/30</f>
        <v>46733.333333333336</v>
      </c>
      <c r="I6" s="17">
        <f>H6*E6</f>
        <v>654266.66666666674</v>
      </c>
    </row>
    <row r="7" spans="1:9" x14ac:dyDescent="0.25">
      <c r="D7" s="21" t="s">
        <v>15</v>
      </c>
      <c r="E7" s="21"/>
      <c r="F7" s="21"/>
      <c r="G7" s="21"/>
      <c r="H7" s="21"/>
      <c r="I7" s="12">
        <f>SUM(I3:I6)</f>
        <v>5794290.333333334</v>
      </c>
    </row>
  </sheetData>
  <mergeCells count="2">
    <mergeCell ref="D1:I1"/>
    <mergeCell ref="D7:H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90" zoomScaleNormal="90" workbookViewId="0">
      <selection activeCell="I6" sqref="I6"/>
    </sheetView>
  </sheetViews>
  <sheetFormatPr baseColWidth="10" defaultRowHeight="15" x14ac:dyDescent="0.25"/>
  <cols>
    <col min="1" max="1" width="29.28515625" customWidth="1"/>
    <col min="2" max="2" width="8" customWidth="1"/>
    <col min="4" max="4" width="42.140625" customWidth="1"/>
    <col min="7" max="8" width="15.42578125" bestFit="1" customWidth="1"/>
    <col min="9" max="9" width="14.42578125" customWidth="1"/>
  </cols>
  <sheetData>
    <row r="1" spans="1:9" x14ac:dyDescent="0.25">
      <c r="D1" s="15" t="s">
        <v>25</v>
      </c>
      <c r="E1" s="15"/>
      <c r="F1" s="15"/>
      <c r="G1" s="15"/>
      <c r="H1" s="15"/>
      <c r="I1" s="15"/>
    </row>
    <row r="2" spans="1:9" ht="47.25" customHeight="1" x14ac:dyDescent="0.25">
      <c r="D2" s="9" t="s">
        <v>12</v>
      </c>
      <c r="E2" s="8" t="s">
        <v>11</v>
      </c>
      <c r="F2" s="8" t="s">
        <v>10</v>
      </c>
      <c r="G2" s="8" t="s">
        <v>24</v>
      </c>
      <c r="H2" s="8" t="s">
        <v>8</v>
      </c>
      <c r="I2" s="8" t="s">
        <v>7</v>
      </c>
    </row>
    <row r="3" spans="1:9" ht="80.25" customHeight="1" x14ac:dyDescent="0.25">
      <c r="A3" s="5" t="s">
        <v>23</v>
      </c>
      <c r="B3" s="1">
        <v>31</v>
      </c>
      <c r="D3" s="6" t="s">
        <v>18</v>
      </c>
      <c r="E3" s="1">
        <v>1</v>
      </c>
      <c r="F3" s="1">
        <v>10</v>
      </c>
      <c r="G3" s="20">
        <v>3637000</v>
      </c>
      <c r="H3" s="17">
        <f>(G3/30)*F3</f>
        <v>1212333.3333333333</v>
      </c>
      <c r="I3" s="17">
        <f>H3*E3</f>
        <v>1212333.3333333333</v>
      </c>
    </row>
    <row r="4" spans="1:9" ht="57" customHeight="1" x14ac:dyDescent="0.25">
      <c r="D4" s="4" t="s">
        <v>3</v>
      </c>
      <c r="E4" s="1">
        <v>15</v>
      </c>
      <c r="F4" s="1">
        <v>1</v>
      </c>
      <c r="G4" s="17">
        <v>4719000</v>
      </c>
      <c r="H4" s="17">
        <f>G4/30</f>
        <v>157300</v>
      </c>
      <c r="I4" s="17">
        <f>H4*E4</f>
        <v>2359500</v>
      </c>
    </row>
    <row r="5" spans="1:9" ht="60" x14ac:dyDescent="0.25">
      <c r="D5" s="3" t="s">
        <v>17</v>
      </c>
      <c r="E5" s="1">
        <v>15</v>
      </c>
      <c r="F5" s="1">
        <v>1</v>
      </c>
      <c r="G5" s="20">
        <v>3637000</v>
      </c>
      <c r="H5" s="17">
        <f>G5/30</f>
        <v>121233.33333333333</v>
      </c>
      <c r="I5" s="17">
        <f>H5*E5</f>
        <v>1818500</v>
      </c>
    </row>
    <row r="6" spans="1:9" ht="63" customHeight="1" x14ac:dyDescent="0.25">
      <c r="D6" s="2" t="s">
        <v>16</v>
      </c>
      <c r="E6" s="1">
        <v>15</v>
      </c>
      <c r="F6" s="1">
        <v>1</v>
      </c>
      <c r="G6" s="17">
        <v>1472000</v>
      </c>
      <c r="H6" s="17">
        <f>G6/30</f>
        <v>49066.666666666664</v>
      </c>
      <c r="I6" s="17">
        <f>H6*E6</f>
        <v>736000</v>
      </c>
    </row>
    <row r="7" spans="1:9" x14ac:dyDescent="0.25">
      <c r="D7" s="14" t="s">
        <v>22</v>
      </c>
      <c r="E7" s="14"/>
      <c r="F7" s="14"/>
      <c r="G7" s="14"/>
      <c r="H7" s="14"/>
      <c r="I7" s="12">
        <f>SUM(I3:I6)</f>
        <v>6126333.333333333</v>
      </c>
    </row>
  </sheetData>
  <mergeCells count="2">
    <mergeCell ref="D1:I1"/>
    <mergeCell ref="D7:H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90" zoomScaleNormal="90" workbookViewId="0">
      <selection activeCell="N15" sqref="N15"/>
    </sheetView>
  </sheetViews>
  <sheetFormatPr baseColWidth="10" defaultRowHeight="15" x14ac:dyDescent="0.25"/>
  <cols>
    <col min="1" max="1" width="29.28515625" customWidth="1"/>
    <col min="2" max="2" width="8" customWidth="1"/>
    <col min="4" max="4" width="42.140625" customWidth="1"/>
    <col min="7" max="8" width="15.42578125" bestFit="1" customWidth="1"/>
    <col min="9" max="9" width="14.42578125" customWidth="1"/>
  </cols>
  <sheetData>
    <row r="1" spans="1:9" x14ac:dyDescent="0.25">
      <c r="D1" s="15" t="s">
        <v>30</v>
      </c>
      <c r="E1" s="15"/>
      <c r="F1" s="15"/>
      <c r="G1" s="15"/>
      <c r="H1" s="15"/>
      <c r="I1" s="15"/>
    </row>
    <row r="2" spans="1:9" ht="47.25" customHeight="1" x14ac:dyDescent="0.25">
      <c r="D2" s="9" t="s">
        <v>12</v>
      </c>
      <c r="E2" s="8" t="s">
        <v>11</v>
      </c>
      <c r="F2" s="8" t="s">
        <v>10</v>
      </c>
      <c r="G2" s="8" t="s">
        <v>29</v>
      </c>
      <c r="H2" s="8" t="s">
        <v>8</v>
      </c>
      <c r="I2" s="8" t="s">
        <v>7</v>
      </c>
    </row>
    <row r="3" spans="1:9" ht="80.25" customHeight="1" x14ac:dyDescent="0.25">
      <c r="A3" s="5" t="s">
        <v>28</v>
      </c>
      <c r="B3" s="1">
        <v>18</v>
      </c>
      <c r="D3" s="6" t="s">
        <v>18</v>
      </c>
      <c r="E3" s="1">
        <v>1</v>
      </c>
      <c r="F3" s="1">
        <v>10</v>
      </c>
      <c r="G3" s="20">
        <v>4222000</v>
      </c>
      <c r="H3" s="17">
        <f>(G3/30)*F3</f>
        <v>1407333.3333333335</v>
      </c>
      <c r="I3" s="17">
        <f>H3*E3</f>
        <v>1407333.3333333335</v>
      </c>
    </row>
    <row r="4" spans="1:9" ht="57" customHeight="1" x14ac:dyDescent="0.25">
      <c r="D4" s="4" t="s">
        <v>3</v>
      </c>
      <c r="E4" s="1">
        <v>15</v>
      </c>
      <c r="F4" s="1">
        <v>1</v>
      </c>
      <c r="G4" s="17">
        <v>4861000</v>
      </c>
      <c r="H4" s="17">
        <f>G4/30</f>
        <v>162033.33333333334</v>
      </c>
      <c r="I4" s="17">
        <f>H4*E4</f>
        <v>2430500</v>
      </c>
    </row>
    <row r="5" spans="1:9" ht="60" x14ac:dyDescent="0.25">
      <c r="D5" s="3" t="s">
        <v>17</v>
      </c>
      <c r="E5" s="1">
        <v>15</v>
      </c>
      <c r="F5" s="1">
        <v>1</v>
      </c>
      <c r="G5" s="20">
        <v>3746000</v>
      </c>
      <c r="H5" s="17">
        <f>G5/30</f>
        <v>124866.66666666667</v>
      </c>
      <c r="I5" s="17">
        <f>H5*E5</f>
        <v>1873000</v>
      </c>
    </row>
    <row r="6" spans="1:9" ht="63" customHeight="1" x14ac:dyDescent="0.25">
      <c r="D6" s="2" t="s">
        <v>27</v>
      </c>
      <c r="E6" s="1">
        <v>2</v>
      </c>
      <c r="F6" s="1">
        <v>1</v>
      </c>
      <c r="G6" s="17">
        <v>1944000</v>
      </c>
      <c r="H6" s="17">
        <f>G6/30</f>
        <v>64800</v>
      </c>
      <c r="I6" s="17">
        <f>H6*E6</f>
        <v>129600</v>
      </c>
    </row>
    <row r="7" spans="1:9" x14ac:dyDescent="0.25">
      <c r="D7" s="14" t="s">
        <v>26</v>
      </c>
      <c r="E7" s="14"/>
      <c r="F7" s="14"/>
      <c r="G7" s="14"/>
      <c r="H7" s="14"/>
      <c r="I7" s="12">
        <f>SUM(I3:I6)</f>
        <v>5840433.333333334</v>
      </c>
    </row>
  </sheetData>
  <mergeCells count="2">
    <mergeCell ref="D1:I1"/>
    <mergeCell ref="D7:H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zoomScale="90" zoomScaleNormal="90" workbookViewId="0">
      <selection activeCell="D29" sqref="D29"/>
    </sheetView>
  </sheetViews>
  <sheetFormatPr baseColWidth="10" defaultRowHeight="15" x14ac:dyDescent="0.25"/>
  <cols>
    <col min="1" max="1" width="29.28515625" customWidth="1"/>
    <col min="2" max="2" width="8" customWidth="1"/>
    <col min="4" max="4" width="42.140625" customWidth="1"/>
    <col min="7" max="7" width="15.42578125" bestFit="1" customWidth="1"/>
    <col min="8" max="8" width="13.85546875" bestFit="1" customWidth="1"/>
    <col min="9" max="9" width="14.42578125" customWidth="1"/>
  </cols>
  <sheetData>
    <row r="1" spans="1:9" x14ac:dyDescent="0.25">
      <c r="D1" s="15" t="s">
        <v>37</v>
      </c>
      <c r="E1" s="15"/>
      <c r="F1" s="15"/>
      <c r="G1" s="15"/>
      <c r="H1" s="15"/>
      <c r="I1" s="15"/>
    </row>
    <row r="2" spans="1:9" ht="47.25" customHeight="1" x14ac:dyDescent="0.25">
      <c r="D2" s="9" t="s">
        <v>12</v>
      </c>
      <c r="E2" s="8" t="s">
        <v>11</v>
      </c>
      <c r="F2" s="8" t="s">
        <v>10</v>
      </c>
      <c r="G2" s="8" t="s">
        <v>36</v>
      </c>
      <c r="H2" s="8" t="s">
        <v>8</v>
      </c>
      <c r="I2" s="8" t="s">
        <v>7</v>
      </c>
    </row>
    <row r="3" spans="1:9" ht="80.25" customHeight="1" x14ac:dyDescent="0.25">
      <c r="A3" s="5" t="s">
        <v>35</v>
      </c>
      <c r="B3" s="1">
        <v>30</v>
      </c>
      <c r="D3" s="6" t="s">
        <v>34</v>
      </c>
      <c r="E3" s="1">
        <v>1</v>
      </c>
      <c r="F3" s="1">
        <v>10</v>
      </c>
      <c r="G3" s="20">
        <v>3836000</v>
      </c>
      <c r="H3" s="17">
        <f>G3/30</f>
        <v>127866.66666666667</v>
      </c>
      <c r="I3" s="17">
        <f>H3*E3*F3</f>
        <v>1278666.6666666667</v>
      </c>
    </row>
    <row r="4" spans="1:9" ht="57" customHeight="1" x14ac:dyDescent="0.25">
      <c r="D4" s="4" t="s">
        <v>3</v>
      </c>
      <c r="E4" s="1">
        <v>15</v>
      </c>
      <c r="F4" s="1">
        <v>1</v>
      </c>
      <c r="G4" s="17">
        <v>4323000</v>
      </c>
      <c r="H4" s="17">
        <f>G4/30</f>
        <v>144100</v>
      </c>
      <c r="I4" s="17">
        <f>H4*E4</f>
        <v>2161500</v>
      </c>
    </row>
    <row r="5" spans="1:9" ht="45" x14ac:dyDescent="0.25">
      <c r="D5" s="3" t="s">
        <v>33</v>
      </c>
      <c r="E5" s="1">
        <v>15</v>
      </c>
      <c r="F5" s="1">
        <v>1</v>
      </c>
      <c r="G5" s="20">
        <v>3438000</v>
      </c>
      <c r="H5" s="17">
        <f>G5/30</f>
        <v>114600</v>
      </c>
      <c r="I5" s="17">
        <f>H5*E5</f>
        <v>1719000</v>
      </c>
    </row>
    <row r="6" spans="1:9" ht="63" customHeight="1" x14ac:dyDescent="0.25">
      <c r="D6" s="2" t="s">
        <v>32</v>
      </c>
      <c r="E6" s="1">
        <v>15</v>
      </c>
      <c r="F6" s="1">
        <v>1</v>
      </c>
      <c r="G6" s="17">
        <v>1565000</v>
      </c>
      <c r="H6" s="17">
        <f>G6/30</f>
        <v>52166.666666666664</v>
      </c>
      <c r="I6" s="17">
        <f>H6*E6</f>
        <v>782500</v>
      </c>
    </row>
    <row r="7" spans="1:9" x14ac:dyDescent="0.25">
      <c r="D7" s="14" t="s">
        <v>31</v>
      </c>
      <c r="E7" s="14"/>
      <c r="F7" s="14"/>
      <c r="G7" s="14"/>
      <c r="H7" s="14"/>
      <c r="I7" s="12">
        <f>SUM(I3:I6)</f>
        <v>5941666.666666667</v>
      </c>
    </row>
  </sheetData>
  <mergeCells count="2">
    <mergeCell ref="D1:I1"/>
    <mergeCell ref="D7:H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90" zoomScaleNormal="90" workbookViewId="0">
      <selection activeCell="M6" sqref="M6"/>
    </sheetView>
  </sheetViews>
  <sheetFormatPr baseColWidth="10" defaultRowHeight="15" x14ac:dyDescent="0.25"/>
  <cols>
    <col min="1" max="1" width="29.28515625" customWidth="1"/>
    <col min="2" max="2" width="8" customWidth="1"/>
    <col min="4" max="4" width="42.140625" customWidth="1"/>
    <col min="7" max="8" width="14.140625" bestFit="1" customWidth="1"/>
    <col min="9" max="9" width="21.28515625" customWidth="1"/>
  </cols>
  <sheetData>
    <row r="1" spans="1:9" x14ac:dyDescent="0.25">
      <c r="D1" s="15" t="s">
        <v>44</v>
      </c>
      <c r="E1" s="15"/>
      <c r="F1" s="15"/>
      <c r="G1" s="15"/>
      <c r="H1" s="15"/>
      <c r="I1" s="15"/>
    </row>
    <row r="2" spans="1:9" ht="47.25" customHeight="1" x14ac:dyDescent="0.25">
      <c r="D2" s="9" t="s">
        <v>12</v>
      </c>
      <c r="E2" s="8" t="s">
        <v>11</v>
      </c>
      <c r="F2" s="8" t="s">
        <v>10</v>
      </c>
      <c r="G2" s="8" t="s">
        <v>43</v>
      </c>
      <c r="H2" s="8" t="s">
        <v>8</v>
      </c>
      <c r="I2" s="8" t="s">
        <v>7</v>
      </c>
    </row>
    <row r="3" spans="1:9" ht="105" customHeight="1" x14ac:dyDescent="0.25">
      <c r="A3" s="5" t="s">
        <v>42</v>
      </c>
      <c r="B3" s="1">
        <v>40</v>
      </c>
      <c r="D3" s="6" t="s">
        <v>41</v>
      </c>
      <c r="E3" s="1">
        <v>1</v>
      </c>
      <c r="F3" s="1">
        <v>10</v>
      </c>
      <c r="G3" s="23">
        <v>4409000</v>
      </c>
      <c r="H3" s="13">
        <f>(G3/30)*F3</f>
        <v>1469666.6666666665</v>
      </c>
      <c r="I3" s="13">
        <f>H3*E3*F3</f>
        <v>14696666.666666664</v>
      </c>
    </row>
    <row r="4" spans="1:9" ht="57" customHeight="1" x14ac:dyDescent="0.25">
      <c r="D4" s="4" t="s">
        <v>3</v>
      </c>
      <c r="E4" s="1">
        <v>18</v>
      </c>
      <c r="F4" s="1">
        <v>1</v>
      </c>
      <c r="G4" s="13">
        <v>4409000</v>
      </c>
      <c r="H4" s="13">
        <f>G4/30</f>
        <v>146966.66666666666</v>
      </c>
      <c r="I4" s="13">
        <f>H4*E4</f>
        <v>2645400</v>
      </c>
    </row>
    <row r="5" spans="1:9" ht="90" x14ac:dyDescent="0.25">
      <c r="D5" s="3" t="s">
        <v>40</v>
      </c>
      <c r="E5" s="1">
        <v>18</v>
      </c>
      <c r="F5" s="1">
        <v>1</v>
      </c>
      <c r="G5" s="23">
        <v>3507000</v>
      </c>
      <c r="H5" s="13">
        <f>G5/30</f>
        <v>116900</v>
      </c>
      <c r="I5" s="13">
        <f>H5*E5</f>
        <v>2104200</v>
      </c>
    </row>
    <row r="6" spans="1:9" ht="86.25" customHeight="1" x14ac:dyDescent="0.25">
      <c r="D6" s="2" t="s">
        <v>39</v>
      </c>
      <c r="E6" s="1">
        <v>18</v>
      </c>
      <c r="F6" s="1">
        <v>1</v>
      </c>
      <c r="G6" s="13">
        <v>1596000</v>
      </c>
      <c r="H6" s="13">
        <f>G6/30</f>
        <v>53200</v>
      </c>
      <c r="I6" s="13">
        <f>H6*E6</f>
        <v>957600</v>
      </c>
    </row>
    <row r="7" spans="1:9" x14ac:dyDescent="0.25">
      <c r="D7" s="14" t="s">
        <v>38</v>
      </c>
      <c r="E7" s="14"/>
      <c r="F7" s="14"/>
      <c r="G7" s="14"/>
      <c r="H7" s="14"/>
      <c r="I7" s="12">
        <f>SUM(I3:I6)</f>
        <v>20403866.666666664</v>
      </c>
    </row>
  </sheetData>
  <mergeCells count="2">
    <mergeCell ref="D1:I1"/>
    <mergeCell ref="D7:H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90" zoomScaleNormal="90" workbookViewId="0">
      <selection activeCell="M5" sqref="M5"/>
    </sheetView>
  </sheetViews>
  <sheetFormatPr baseColWidth="10" defaultRowHeight="15" x14ac:dyDescent="0.25"/>
  <cols>
    <col min="1" max="1" width="29.28515625" customWidth="1"/>
    <col min="2" max="2" width="8" customWidth="1"/>
    <col min="4" max="4" width="42.140625" customWidth="1"/>
    <col min="7" max="8" width="14.140625" bestFit="1" customWidth="1"/>
    <col min="9" max="9" width="14.42578125" customWidth="1"/>
  </cols>
  <sheetData>
    <row r="1" spans="1:9" x14ac:dyDescent="0.25">
      <c r="D1" s="15" t="s">
        <v>52</v>
      </c>
      <c r="E1" s="15"/>
      <c r="F1" s="15"/>
      <c r="G1" s="15"/>
      <c r="H1" s="15"/>
      <c r="I1" s="15"/>
    </row>
    <row r="2" spans="1:9" ht="47.25" customHeight="1" x14ac:dyDescent="0.25">
      <c r="D2" s="9" t="s">
        <v>12</v>
      </c>
      <c r="E2" s="8" t="s">
        <v>11</v>
      </c>
      <c r="F2" s="8" t="s">
        <v>10</v>
      </c>
      <c r="G2" s="8" t="s">
        <v>51</v>
      </c>
      <c r="H2" s="8" t="s">
        <v>8</v>
      </c>
      <c r="I2" s="8" t="s">
        <v>7</v>
      </c>
    </row>
    <row r="3" spans="1:9" ht="105" customHeight="1" x14ac:dyDescent="0.25">
      <c r="A3" s="5" t="s">
        <v>50</v>
      </c>
      <c r="B3" s="1">
        <v>39</v>
      </c>
      <c r="D3" s="6" t="s">
        <v>49</v>
      </c>
      <c r="E3" s="1">
        <v>1</v>
      </c>
      <c r="F3" s="1">
        <v>10</v>
      </c>
      <c r="G3" s="13">
        <v>4409000</v>
      </c>
      <c r="H3" s="13">
        <f>(G3/30)*F3</f>
        <v>1469666.6666666665</v>
      </c>
      <c r="I3" s="13">
        <f>H3*E3*F3</f>
        <v>14696666.666666664</v>
      </c>
    </row>
    <row r="4" spans="1:9" ht="57" customHeight="1" x14ac:dyDescent="0.25">
      <c r="D4" s="4" t="s">
        <v>48</v>
      </c>
      <c r="E4" s="1">
        <v>18</v>
      </c>
      <c r="F4" s="1">
        <v>1</v>
      </c>
      <c r="G4" s="13">
        <v>4409000</v>
      </c>
      <c r="H4" s="13">
        <f>G4/30</f>
        <v>146966.66666666666</v>
      </c>
      <c r="I4" s="13">
        <f>H4*E4</f>
        <v>2645400</v>
      </c>
    </row>
    <row r="5" spans="1:9" ht="75" x14ac:dyDescent="0.25">
      <c r="D5" s="3" t="s">
        <v>47</v>
      </c>
      <c r="E5" s="1">
        <v>18</v>
      </c>
      <c r="F5" s="1">
        <v>1</v>
      </c>
      <c r="G5" s="13">
        <v>3507000</v>
      </c>
      <c r="H5" s="13">
        <f>G5/30</f>
        <v>116900</v>
      </c>
      <c r="I5" s="13">
        <f>H5*E5</f>
        <v>2104200</v>
      </c>
    </row>
    <row r="6" spans="1:9" ht="86.25" customHeight="1" x14ac:dyDescent="0.25">
      <c r="D6" s="2" t="s">
        <v>46</v>
      </c>
      <c r="E6" s="1">
        <v>18</v>
      </c>
      <c r="F6" s="1">
        <v>1</v>
      </c>
      <c r="G6" s="13">
        <v>2031000</v>
      </c>
      <c r="H6" s="13">
        <f>G6/30</f>
        <v>67700</v>
      </c>
      <c r="I6" s="13">
        <f>H6*E6</f>
        <v>1218600</v>
      </c>
    </row>
    <row r="7" spans="1:9" x14ac:dyDescent="0.25">
      <c r="D7" s="14" t="s">
        <v>45</v>
      </c>
      <c r="E7" s="14"/>
      <c r="F7" s="14"/>
      <c r="G7" s="14"/>
      <c r="H7" s="14"/>
      <c r="I7" s="12">
        <f>SUM(I4:I6)</f>
        <v>5968200</v>
      </c>
    </row>
  </sheetData>
  <mergeCells count="2">
    <mergeCell ref="D1:I1"/>
    <mergeCell ref="D7:H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130" zoomScaleNormal="130" workbookViewId="0">
      <selection activeCell="J3" sqref="J3"/>
    </sheetView>
  </sheetViews>
  <sheetFormatPr baseColWidth="10" defaultRowHeight="15" x14ac:dyDescent="0.25"/>
  <cols>
    <col min="1" max="1" width="29.28515625" customWidth="1"/>
    <col min="2" max="2" width="8" customWidth="1"/>
    <col min="4" max="4" width="42.140625" customWidth="1"/>
    <col min="7" max="8" width="14.140625" bestFit="1" customWidth="1"/>
    <col min="9" max="9" width="21.5703125" customWidth="1"/>
  </cols>
  <sheetData>
    <row r="1" spans="1:9" x14ac:dyDescent="0.25">
      <c r="D1" s="15" t="s">
        <v>60</v>
      </c>
      <c r="E1" s="15"/>
      <c r="F1" s="15"/>
      <c r="G1" s="15"/>
      <c r="H1" s="15"/>
      <c r="I1" s="15"/>
    </row>
    <row r="2" spans="1:9" ht="47.25" customHeight="1" x14ac:dyDescent="0.25">
      <c r="D2" s="9" t="s">
        <v>12</v>
      </c>
      <c r="E2" s="8" t="s">
        <v>11</v>
      </c>
      <c r="F2" s="8" t="s">
        <v>10</v>
      </c>
      <c r="G2" s="8" t="s">
        <v>59</v>
      </c>
      <c r="H2" s="8" t="s">
        <v>8</v>
      </c>
      <c r="I2" s="8" t="s">
        <v>7</v>
      </c>
    </row>
    <row r="3" spans="1:9" ht="105" customHeight="1" x14ac:dyDescent="0.25">
      <c r="A3" s="5" t="s">
        <v>58</v>
      </c>
      <c r="B3" s="1">
        <v>42</v>
      </c>
      <c r="D3" s="6" t="s">
        <v>57</v>
      </c>
      <c r="E3" s="1">
        <v>1</v>
      </c>
      <c r="F3" s="1">
        <v>10</v>
      </c>
      <c r="G3" s="13">
        <v>5597000</v>
      </c>
      <c r="H3" s="13">
        <f>(G3/30)*F3</f>
        <v>1865666.6666666665</v>
      </c>
      <c r="I3" s="13">
        <f>H3*E3*F3</f>
        <v>18656666.666666664</v>
      </c>
    </row>
    <row r="4" spans="1:9" ht="57" customHeight="1" x14ac:dyDescent="0.25">
      <c r="D4" s="4" t="s">
        <v>56</v>
      </c>
      <c r="E4" s="1">
        <v>20</v>
      </c>
      <c r="F4" s="1">
        <v>1</v>
      </c>
      <c r="G4" s="13">
        <v>5597000</v>
      </c>
      <c r="H4" s="13">
        <f>G4/30</f>
        <v>186566.66666666666</v>
      </c>
      <c r="I4" s="13">
        <f>H4*E4</f>
        <v>3731333.333333333</v>
      </c>
    </row>
    <row r="5" spans="1:9" ht="75" x14ac:dyDescent="0.25">
      <c r="D5" s="3" t="s">
        <v>55</v>
      </c>
      <c r="E5" s="1">
        <v>20</v>
      </c>
      <c r="F5" s="1">
        <v>1</v>
      </c>
      <c r="G5" s="13">
        <v>4313000</v>
      </c>
      <c r="H5" s="13">
        <f>G5/30</f>
        <v>143766.66666666666</v>
      </c>
      <c r="I5" s="13">
        <f>H5*E5</f>
        <v>2875333.333333333</v>
      </c>
    </row>
    <row r="6" spans="1:9" ht="63" customHeight="1" x14ac:dyDescent="0.25">
      <c r="D6" s="2" t="s">
        <v>54</v>
      </c>
      <c r="E6" s="1">
        <v>18</v>
      </c>
      <c r="F6" s="1">
        <v>1</v>
      </c>
      <c r="G6" s="13">
        <v>2239000</v>
      </c>
      <c r="H6" s="13">
        <f>G6/30</f>
        <v>74633.333333333328</v>
      </c>
      <c r="I6" s="13">
        <f>H6*E6</f>
        <v>1343400</v>
      </c>
    </row>
    <row r="7" spans="1:9" x14ac:dyDescent="0.25">
      <c r="D7" s="14" t="s">
        <v>53</v>
      </c>
      <c r="E7" s="14"/>
      <c r="F7" s="14"/>
      <c r="G7" s="14"/>
      <c r="H7" s="14"/>
      <c r="I7" s="12">
        <f>SUM(I3:I6)</f>
        <v>26606733.333333328</v>
      </c>
    </row>
  </sheetData>
  <mergeCells count="2">
    <mergeCell ref="D1:I1"/>
    <mergeCell ref="D7:H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zoomScale="130" zoomScaleNormal="130" workbookViewId="0">
      <selection activeCell="K6" sqref="K6"/>
    </sheetView>
  </sheetViews>
  <sheetFormatPr baseColWidth="10" defaultRowHeight="15" x14ac:dyDescent="0.25"/>
  <cols>
    <col min="1" max="1" width="29.28515625" customWidth="1"/>
    <col min="2" max="2" width="8" customWidth="1"/>
    <col min="4" max="4" width="42.140625" customWidth="1"/>
    <col min="7" max="8" width="15.42578125" bestFit="1" customWidth="1"/>
    <col min="9" max="9" width="26" customWidth="1"/>
    <col min="10" max="10" width="17" customWidth="1"/>
  </cols>
  <sheetData>
    <row r="1" spans="1:12" x14ac:dyDescent="0.25">
      <c r="D1" s="15" t="s">
        <v>63</v>
      </c>
      <c r="E1" s="15"/>
      <c r="F1" s="15"/>
      <c r="G1" s="15"/>
      <c r="H1" s="15"/>
      <c r="I1" s="15"/>
    </row>
    <row r="2" spans="1:12" ht="47.25" customHeight="1" x14ac:dyDescent="0.25">
      <c r="D2" s="9" t="s">
        <v>12</v>
      </c>
      <c r="E2" s="8" t="s">
        <v>11</v>
      </c>
      <c r="F2" s="8" t="s">
        <v>10</v>
      </c>
      <c r="G2" s="8" t="s">
        <v>62</v>
      </c>
      <c r="H2" s="8" t="s">
        <v>8</v>
      </c>
      <c r="I2" s="8" t="s">
        <v>7</v>
      </c>
    </row>
    <row r="3" spans="1:12" ht="105" customHeight="1" x14ac:dyDescent="0.25">
      <c r="A3" s="5" t="s">
        <v>64</v>
      </c>
      <c r="B3" s="1">
        <v>82</v>
      </c>
      <c r="D3" s="6" t="s">
        <v>57</v>
      </c>
      <c r="E3" s="1">
        <v>1</v>
      </c>
      <c r="F3" s="1">
        <v>20</v>
      </c>
      <c r="G3" s="17">
        <v>6536000</v>
      </c>
      <c r="H3" s="17">
        <f>(G3/30)*F3</f>
        <v>4357333.333333333</v>
      </c>
      <c r="I3" s="17">
        <f t="shared" ref="I3:I4" si="0">H3*E3</f>
        <v>4357333.333333333</v>
      </c>
    </row>
    <row r="4" spans="1:12" ht="57" customHeight="1" x14ac:dyDescent="0.25">
      <c r="D4" s="4" t="s">
        <v>56</v>
      </c>
      <c r="E4" s="1">
        <v>20</v>
      </c>
      <c r="F4" s="1">
        <v>1</v>
      </c>
      <c r="G4" s="17">
        <v>6536000</v>
      </c>
      <c r="H4" s="17">
        <f>(G4/30)*F4</f>
        <v>217866.66666666666</v>
      </c>
      <c r="I4" s="17">
        <f t="shared" si="0"/>
        <v>4357333.333333333</v>
      </c>
    </row>
    <row r="5" spans="1:12" ht="75" x14ac:dyDescent="0.25">
      <c r="D5" s="3" t="s">
        <v>55</v>
      </c>
      <c r="E5" s="1">
        <v>20</v>
      </c>
      <c r="F5" s="1">
        <v>4</v>
      </c>
      <c r="G5" s="17">
        <v>4452000</v>
      </c>
      <c r="H5" s="17">
        <f t="shared" ref="H5:H6" si="1">(G5/30)*F5</f>
        <v>593600</v>
      </c>
      <c r="I5" s="17">
        <f>H5*E5</f>
        <v>11872000</v>
      </c>
      <c r="K5">
        <f>H5*E5</f>
        <v>11872000</v>
      </c>
      <c r="L5">
        <f>K5*F5</f>
        <v>47488000</v>
      </c>
    </row>
    <row r="6" spans="1:12" ht="63" customHeight="1" x14ac:dyDescent="0.25">
      <c r="D6" s="2" t="s">
        <v>54</v>
      </c>
      <c r="E6" s="1">
        <v>18</v>
      </c>
      <c r="F6" s="1">
        <v>1</v>
      </c>
      <c r="G6" s="17">
        <v>2311000</v>
      </c>
      <c r="H6" s="17">
        <f t="shared" si="1"/>
        <v>77033.333333333328</v>
      </c>
      <c r="I6" s="17">
        <f>H6*E6</f>
        <v>1386600</v>
      </c>
    </row>
    <row r="7" spans="1:12" x14ac:dyDescent="0.25">
      <c r="D7" s="14" t="s">
        <v>61</v>
      </c>
      <c r="E7" s="14"/>
      <c r="F7" s="14"/>
      <c r="G7" s="14"/>
      <c r="H7" s="14"/>
      <c r="I7" s="12">
        <f>SUM(I3:I6)</f>
        <v>21973266.666666664</v>
      </c>
    </row>
  </sheetData>
  <mergeCells count="2">
    <mergeCell ref="D1:I1"/>
    <mergeCell ref="D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Financiero-2017</vt:lpstr>
      <vt:lpstr>Financiero-2018</vt:lpstr>
      <vt:lpstr>Financiero-2019</vt:lpstr>
      <vt:lpstr>Financiero-2020</vt:lpstr>
      <vt:lpstr>Financiero-2021</vt:lpstr>
      <vt:lpstr>Financiero-2022</vt:lpstr>
      <vt:lpstr>Financiero-2023</vt:lpstr>
      <vt:lpstr>Financiero-2024</vt:lpstr>
      <vt:lpstr>Financiero-2025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Martinez</dc:creator>
  <cp:lastModifiedBy>LORENA.MARTINEZ</cp:lastModifiedBy>
  <dcterms:created xsi:type="dcterms:W3CDTF">2025-02-26T14:30:06Z</dcterms:created>
  <dcterms:modified xsi:type="dcterms:W3CDTF">2026-05-05T22:40:06Z</dcterms:modified>
</cp:coreProperties>
</file>